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250"/>
  </bookViews>
  <sheets>
    <sheet name="CP 07 BANCO" sheetId="1" r:id="rId1"/>
  </sheets>
  <definedNames>
    <definedName name="_xlnm.Print_Area" localSheetId="0">'CP 07 BANCO'!$A$1:$H$42</definedName>
  </definedNames>
  <calcPr calcId="125725" iterateDelta="1E-4"/>
</workbook>
</file>

<file path=xl/calcChain.xml><?xml version="1.0" encoding="utf-8"?>
<calcChain xmlns="http://schemas.openxmlformats.org/spreadsheetml/2006/main">
  <c r="H27" i="1"/>
  <c r="H26"/>
  <c r="H25"/>
  <c r="H24"/>
  <c r="H23"/>
  <c r="H22"/>
  <c r="H21"/>
  <c r="H14"/>
  <c r="H11" l="1"/>
  <c r="H12"/>
  <c r="H20"/>
  <c r="H19"/>
  <c r="H18"/>
  <c r="H13"/>
  <c r="H10"/>
  <c r="H17"/>
  <c r="H28" l="1"/>
  <c r="B33" s="1"/>
  <c r="H15"/>
  <c r="B32" s="1"/>
  <c r="B36" s="1"/>
  <c r="B37" l="1"/>
  <c r="B38" s="1"/>
</calcChain>
</file>

<file path=xl/sharedStrings.xml><?xml version="1.0" encoding="utf-8"?>
<sst xmlns="http://schemas.openxmlformats.org/spreadsheetml/2006/main" count="80" uniqueCount="56">
  <si>
    <t>2) Valores relacionados à mão-de-obra já incluem as taxas de encargos sociais - Tabela do SINAPI COM DESONERAÇÃO.</t>
  </si>
  <si>
    <t>Notas:</t>
  </si>
  <si>
    <t>Custo Direto Total [(B)+(E)]</t>
  </si>
  <si>
    <t>Custo Unitário da Execução [(A)+(C)/(D)]=(E)</t>
  </si>
  <si>
    <t>Custo Horário Total [(A)+(C)]</t>
  </si>
  <si>
    <t>Produção da Equipe (D)</t>
  </si>
  <si>
    <t>Equipamentos (C)</t>
  </si>
  <si>
    <t>Materias (B)</t>
  </si>
  <si>
    <t>Mão-de-Obra (A)</t>
  </si>
  <si>
    <t>Valores</t>
  </si>
  <si>
    <t>Discriminação</t>
  </si>
  <si>
    <t>RESUMO :</t>
  </si>
  <si>
    <t>SUB-TOTAL:</t>
  </si>
  <si>
    <t>SINAPI</t>
  </si>
  <si>
    <t>Materiais</t>
  </si>
  <si>
    <t>H</t>
  </si>
  <si>
    <t>Mão-de-Obra</t>
  </si>
  <si>
    <t>Sub-Total</t>
  </si>
  <si>
    <t>Pr. Prod.</t>
  </si>
  <si>
    <t>C. Prod.</t>
  </si>
  <si>
    <t>Coefic.</t>
  </si>
  <si>
    <t>Código</t>
  </si>
  <si>
    <t>Fonte</t>
  </si>
  <si>
    <t>Unid.</t>
  </si>
  <si>
    <t>Insumo</t>
  </si>
  <si>
    <t>SECRETARIA MUNICIPAL DE OBRAS, INFRAESTRUTURA E TRANSPORTE</t>
  </si>
  <si>
    <t>ESTADO DO ESPÍRITO SANTO</t>
  </si>
  <si>
    <t>PREFEITURA MUNICIPAL DE SÃO MATEUS</t>
  </si>
  <si>
    <t>PEDREIRO</t>
  </si>
  <si>
    <t>AREIA LAVADA MÉDIA</t>
  </si>
  <si>
    <t>M³</t>
  </si>
  <si>
    <t>M3</t>
  </si>
  <si>
    <t>IOPES</t>
  </si>
  <si>
    <t>KG</t>
  </si>
  <si>
    <t>CIMENTO PORTLAND DE ALTO FORNO CP III-32</t>
  </si>
  <si>
    <t>BRITA 1</t>
  </si>
  <si>
    <t>BRITA 2</t>
  </si>
  <si>
    <t>AJUDANTE</t>
  </si>
  <si>
    <t>CARPINTEIRO DE FORMAS</t>
  </si>
  <si>
    <t>ARMADOR</t>
  </si>
  <si>
    <t>SERVENTE</t>
  </si>
  <si>
    <t>PEÇA DE MADEIRA NATIVA/REGIONAL 8 X 8CM NÃO APARELHADA (PONTALETE-P/ESCORAMENTO)</t>
  </si>
  <si>
    <t>M</t>
  </si>
  <si>
    <t>PEÇA DE MADEIRA NATIVA/REGIONAL 2,5 X 7,0 CM (SARRAFO-P/FORMA)</t>
  </si>
  <si>
    <t>M2</t>
  </si>
  <si>
    <t>CHAPA DE MADEIRA COMPENSADA PARA FORMAS DE CONCRETO ARMADO, PLASTIFICADA EM AMBAS AS FACES, E = *12* MM, DE *1,10 X 2,20* M</t>
  </si>
  <si>
    <t xml:space="preserve">TABUA DE MADEIRA DE 2.5 X 30.0 CM (TAIPA DE 1A) </t>
  </si>
  <si>
    <t xml:space="preserve">M </t>
  </si>
  <si>
    <t>Kg</t>
  </si>
  <si>
    <t>PREGO POLIDO COM CABECA 18 X 27</t>
  </si>
  <si>
    <t>ARAME PRETO RECOZIDO, PARA ARMACAO DE FERRAGEM, N. 18, D = 1,25 MM (0,01 KGM)</t>
  </si>
  <si>
    <t>1) Composição de custo retirada da Tabela de Referenciais SINAPI (Código: 210304) e valores conforme Tabela de Preços do SINAPI;</t>
  </si>
  <si>
    <r>
      <t>Descrição:</t>
    </r>
    <r>
      <rPr>
        <sz val="11"/>
        <rFont val="Arial Narrow"/>
        <family val="2"/>
      </rPr>
      <t xml:space="preserve"> Banco de concreto armado aparente Fck=15 MPa, com apoios de concreto, largura de 45cm, espessura de 7cm e altura de 45cm</t>
    </r>
  </si>
  <si>
    <t>ACO CA-50, 8,0 MM, VERGALHAO</t>
  </si>
  <si>
    <t>TABELA DE CUSTOS REFERENCIAIS SINAPI / IOPES - JULHO/2014</t>
  </si>
  <si>
    <t>COMPOSIÇÃO DE CUSTO - CP 07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</si>
</sst>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i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Border="1" applyAlignment="1">
      <alignment wrapText="1"/>
    </xf>
    <xf numFmtId="0" fontId="8" fillId="0" borderId="0" xfId="1" applyFont="1" applyFill="1" applyBorder="1" applyAlignment="1">
      <alignment horizontal="right" wrapText="1"/>
    </xf>
    <xf numFmtId="2" fontId="8" fillId="0" borderId="0" xfId="1" applyNumberFormat="1" applyFont="1" applyFill="1" applyBorder="1" applyAlignment="1">
      <alignment wrapText="1"/>
    </xf>
    <xf numFmtId="0" fontId="9" fillId="0" borderId="0" xfId="1" applyFont="1" applyAlignment="1">
      <alignment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right" vertical="center" wrapText="1"/>
    </xf>
    <xf numFmtId="165" fontId="9" fillId="0" borderId="1" xfId="1" applyNumberFormat="1" applyFont="1" applyFill="1" applyBorder="1" applyAlignment="1">
      <alignment horizontal="right" vertical="center" wrapText="1"/>
    </xf>
    <xf numFmtId="43" fontId="9" fillId="0" borderId="1" xfId="2" applyFont="1" applyFill="1" applyBorder="1" applyAlignment="1">
      <alignment horizontal="right" vertical="center" wrapText="1"/>
    </xf>
    <xf numFmtId="0" fontId="10" fillId="0" borderId="1" xfId="0" applyFont="1" applyBorder="1"/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3" fontId="8" fillId="0" borderId="1" xfId="2" applyFont="1" applyFill="1" applyBorder="1" applyAlignment="1">
      <alignment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43" fontId="8" fillId="0" borderId="1" xfId="2" applyFont="1" applyFill="1" applyBorder="1" applyAlignment="1">
      <alignment horizontal="right" wrapText="1"/>
    </xf>
    <xf numFmtId="0" fontId="5" fillId="0" borderId="1" xfId="3" applyFont="1" applyBorder="1" applyAlignment="1">
      <alignment horizontal="lef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49" fontId="6" fillId="0" borderId="2" xfId="4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8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horizontal="right" wrapText="1"/>
    </xf>
    <xf numFmtId="0" fontId="8" fillId="0" borderId="0" xfId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11" fillId="0" borderId="3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</cellXfs>
  <cellStyles count="25">
    <cellStyle name="Excel Built-in Normal" xfId="5"/>
    <cellStyle name="Moeda 2" xfId="6"/>
    <cellStyle name="Moeda 2 2" xfId="7"/>
    <cellStyle name="Moeda 3" xfId="8"/>
    <cellStyle name="Moeda 3 2" xfId="9"/>
    <cellStyle name="Moeda 4" xfId="10"/>
    <cellStyle name="Moeda 4 2" xfId="11"/>
    <cellStyle name="Normal" xfId="0" builtinId="0"/>
    <cellStyle name="Normal 2" xfId="1"/>
    <cellStyle name="Normal 2 2" xfId="3"/>
    <cellStyle name="Normal 3" xfId="12"/>
    <cellStyle name="Normal 3 2" xfId="4"/>
    <cellStyle name="Normal 4" xfId="13"/>
    <cellStyle name="Normal 5" xfId="14"/>
    <cellStyle name="Normal 6" xfId="15"/>
    <cellStyle name="Porcentagem 2" xfId="16"/>
    <cellStyle name="Separador de milhares 2" xfId="17"/>
    <cellStyle name="Separador de milhares 2 2" xfId="18"/>
    <cellStyle name="Separador de milhares 3" xfId="19"/>
    <cellStyle name="Separador de milhares 3 2" xfId="20"/>
    <cellStyle name="Separador de milhares 4" xfId="21"/>
    <cellStyle name="Separador de milhares 4 2" xfId="22"/>
    <cellStyle name="Separador de milhares 5" xfId="23"/>
    <cellStyle name="Separador de milhares 6" xfId="2"/>
    <cellStyle name="Vírgula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zoomScaleSheetLayoutView="100" workbookViewId="0">
      <selection activeCell="A27" sqref="A27"/>
    </sheetView>
  </sheetViews>
  <sheetFormatPr defaultRowHeight="15"/>
  <cols>
    <col min="1" max="1" width="31.42578125" style="1" customWidth="1"/>
    <col min="2" max="2" width="11" style="1" customWidth="1"/>
    <col min="3" max="3" width="9.140625" style="1"/>
    <col min="4" max="4" width="10" style="1" customWidth="1"/>
    <col min="5" max="5" width="9.28515625" style="1" customWidth="1"/>
    <col min="6" max="6" width="9.140625" style="1"/>
    <col min="7" max="8" width="9.28515625" style="1" bestFit="1" customWidth="1"/>
    <col min="9" max="12" width="9.140625" style="1"/>
    <col min="13" max="13" width="11.5703125" style="1" bestFit="1" customWidth="1"/>
    <col min="14" max="16384" width="9.140625" style="1"/>
  </cols>
  <sheetData>
    <row r="1" spans="1:9" ht="57.75" customHeight="1">
      <c r="A1" s="23"/>
      <c r="B1" s="24"/>
      <c r="C1" s="24"/>
      <c r="D1" s="24"/>
      <c r="E1" s="24"/>
      <c r="F1" s="24"/>
      <c r="G1" s="24"/>
      <c r="H1" s="25"/>
    </row>
    <row r="2" spans="1:9" ht="16.5">
      <c r="A2" s="26" t="s">
        <v>27</v>
      </c>
      <c r="B2" s="27"/>
      <c r="C2" s="27"/>
      <c r="D2" s="27"/>
      <c r="E2" s="27"/>
      <c r="F2" s="27"/>
      <c r="G2" s="27"/>
      <c r="H2" s="28"/>
    </row>
    <row r="3" spans="1:9" ht="16.5">
      <c r="A3" s="26" t="s">
        <v>26</v>
      </c>
      <c r="B3" s="27"/>
      <c r="C3" s="27"/>
      <c r="D3" s="27"/>
      <c r="E3" s="27"/>
      <c r="F3" s="27"/>
      <c r="G3" s="27"/>
      <c r="H3" s="28"/>
    </row>
    <row r="4" spans="1:9" ht="16.5">
      <c r="A4" s="26" t="s">
        <v>25</v>
      </c>
      <c r="B4" s="27"/>
      <c r="C4" s="27"/>
      <c r="D4" s="27"/>
      <c r="E4" s="27"/>
      <c r="F4" s="27"/>
      <c r="G4" s="27"/>
      <c r="H4" s="28"/>
    </row>
    <row r="5" spans="1:9" ht="15.75">
      <c r="A5" s="29" t="s">
        <v>55</v>
      </c>
      <c r="B5" s="29"/>
      <c r="C5" s="29"/>
      <c r="D5" s="29"/>
      <c r="E5" s="29"/>
      <c r="F5" s="29"/>
      <c r="G5" s="29"/>
      <c r="H5" s="29"/>
    </row>
    <row r="6" spans="1:9" ht="16.5">
      <c r="A6" s="30" t="s">
        <v>54</v>
      </c>
      <c r="B6" s="30"/>
      <c r="C6" s="30"/>
      <c r="D6" s="30"/>
      <c r="E6" s="30"/>
      <c r="F6" s="30"/>
      <c r="G6" s="30"/>
      <c r="H6" s="30"/>
    </row>
    <row r="7" spans="1:9" ht="36" customHeight="1">
      <c r="A7" s="22" t="s">
        <v>52</v>
      </c>
      <c r="B7" s="22"/>
      <c r="C7" s="22"/>
      <c r="D7" s="22"/>
      <c r="E7" s="22"/>
      <c r="F7" s="22"/>
      <c r="G7" s="22"/>
      <c r="H7" s="14" t="s">
        <v>42</v>
      </c>
    </row>
    <row r="8" spans="1:9" s="3" customFormat="1" ht="33">
      <c r="A8" s="15" t="s">
        <v>24</v>
      </c>
      <c r="B8" s="15" t="s">
        <v>23</v>
      </c>
      <c r="C8" s="15" t="s">
        <v>22</v>
      </c>
      <c r="D8" s="15" t="s">
        <v>21</v>
      </c>
      <c r="E8" s="15" t="s">
        <v>20</v>
      </c>
      <c r="F8" s="15" t="s">
        <v>19</v>
      </c>
      <c r="G8" s="15" t="s">
        <v>18</v>
      </c>
      <c r="H8" s="15" t="s">
        <v>17</v>
      </c>
    </row>
    <row r="9" spans="1:9" ht="16.5">
      <c r="A9" s="32" t="s">
        <v>16</v>
      </c>
      <c r="B9" s="32"/>
      <c r="C9" s="32"/>
      <c r="D9" s="32"/>
      <c r="E9" s="32"/>
      <c r="F9" s="32"/>
      <c r="G9" s="32"/>
      <c r="H9" s="32"/>
    </row>
    <row r="10" spans="1:9" ht="16.5">
      <c r="A10" s="7" t="s">
        <v>37</v>
      </c>
      <c r="B10" s="8" t="s">
        <v>15</v>
      </c>
      <c r="C10" s="8" t="s">
        <v>13</v>
      </c>
      <c r="D10" s="9">
        <v>6115</v>
      </c>
      <c r="E10" s="10">
        <v>1.734</v>
      </c>
      <c r="F10" s="11">
        <v>1</v>
      </c>
      <c r="G10" s="12">
        <v>7.08</v>
      </c>
      <c r="H10" s="12">
        <f>ROUNDDOWN(G10*E10,2)</f>
        <v>12.27</v>
      </c>
      <c r="I10" s="2"/>
    </row>
    <row r="11" spans="1:9" ht="16.5">
      <c r="A11" s="7" t="s">
        <v>38</v>
      </c>
      <c r="B11" s="8" t="s">
        <v>15</v>
      </c>
      <c r="C11" s="8" t="s">
        <v>13</v>
      </c>
      <c r="D11" s="9">
        <v>1213</v>
      </c>
      <c r="E11" s="10">
        <v>1.35</v>
      </c>
      <c r="F11" s="11">
        <v>1</v>
      </c>
      <c r="G11" s="12">
        <v>11.33</v>
      </c>
      <c r="H11" s="12">
        <f t="shared" ref="H11:H12" si="0">ROUNDDOWN(G11*E11,2)</f>
        <v>15.29</v>
      </c>
      <c r="I11" s="2"/>
    </row>
    <row r="12" spans="1:9" ht="16.5">
      <c r="A12" s="7" t="s">
        <v>39</v>
      </c>
      <c r="B12" s="8" t="s">
        <v>15</v>
      </c>
      <c r="C12" s="8" t="s">
        <v>13</v>
      </c>
      <c r="D12" s="9">
        <v>378</v>
      </c>
      <c r="E12" s="10">
        <v>0.38400000000000001</v>
      </c>
      <c r="F12" s="11">
        <v>1</v>
      </c>
      <c r="G12" s="12">
        <v>11.33</v>
      </c>
      <c r="H12" s="12">
        <f t="shared" si="0"/>
        <v>4.3499999999999996</v>
      </c>
      <c r="I12" s="2"/>
    </row>
    <row r="13" spans="1:9" ht="16.5">
      <c r="A13" s="13" t="s">
        <v>28</v>
      </c>
      <c r="B13" s="8" t="s">
        <v>15</v>
      </c>
      <c r="C13" s="8" t="s">
        <v>13</v>
      </c>
      <c r="D13" s="9">
        <v>4750</v>
      </c>
      <c r="E13" s="10">
        <v>1</v>
      </c>
      <c r="F13" s="11">
        <v>1</v>
      </c>
      <c r="G13" s="12">
        <v>11.33</v>
      </c>
      <c r="H13" s="12">
        <f>ROUNDDOWN(G13*E13,2)</f>
        <v>11.33</v>
      </c>
      <c r="I13" s="2"/>
    </row>
    <row r="14" spans="1:9" ht="16.5">
      <c r="A14" s="7" t="s">
        <v>40</v>
      </c>
      <c r="B14" s="8" t="s">
        <v>15</v>
      </c>
      <c r="C14" s="8" t="s">
        <v>13</v>
      </c>
      <c r="D14" s="9">
        <v>6111</v>
      </c>
      <c r="E14" s="10">
        <v>0.46</v>
      </c>
      <c r="F14" s="11">
        <v>1</v>
      </c>
      <c r="G14" s="12">
        <v>7.08</v>
      </c>
      <c r="H14" s="12">
        <f>ROUNDDOWN(G14*E14,2)</f>
        <v>3.25</v>
      </c>
      <c r="I14" s="2"/>
    </row>
    <row r="15" spans="1:9" ht="16.5">
      <c r="A15" s="33" t="s">
        <v>12</v>
      </c>
      <c r="B15" s="33"/>
      <c r="C15" s="33"/>
      <c r="D15" s="33"/>
      <c r="E15" s="33"/>
      <c r="F15" s="33"/>
      <c r="G15" s="33"/>
      <c r="H15" s="16">
        <f>SUM(H10:H14)</f>
        <v>46.489999999999995</v>
      </c>
    </row>
    <row r="16" spans="1:9" ht="16.5">
      <c r="A16" s="32" t="s">
        <v>14</v>
      </c>
      <c r="B16" s="32"/>
      <c r="C16" s="32"/>
      <c r="D16" s="32"/>
      <c r="E16" s="32"/>
      <c r="F16" s="32"/>
      <c r="G16" s="32"/>
      <c r="H16" s="32"/>
    </row>
    <row r="17" spans="1:9" ht="16.5">
      <c r="A17" s="7" t="s">
        <v>29</v>
      </c>
      <c r="B17" s="8" t="s">
        <v>30</v>
      </c>
      <c r="C17" s="8" t="s">
        <v>13</v>
      </c>
      <c r="D17" s="9">
        <v>370</v>
      </c>
      <c r="E17" s="10">
        <v>2.8111000000000001E-2</v>
      </c>
      <c r="F17" s="11">
        <v>1</v>
      </c>
      <c r="G17" s="12">
        <v>45</v>
      </c>
      <c r="H17" s="12">
        <f>ROUNDDOWN(G17*E17,2)</f>
        <v>1.26</v>
      </c>
      <c r="I17" s="2"/>
    </row>
    <row r="18" spans="1:9" ht="33">
      <c r="A18" s="7" t="s">
        <v>34</v>
      </c>
      <c r="B18" s="8" t="s">
        <v>33</v>
      </c>
      <c r="C18" s="8" t="s">
        <v>13</v>
      </c>
      <c r="D18" s="9">
        <v>13284</v>
      </c>
      <c r="E18" s="10">
        <v>13.2713</v>
      </c>
      <c r="F18" s="11">
        <v>1</v>
      </c>
      <c r="G18" s="12">
        <v>0.41</v>
      </c>
      <c r="H18" s="12">
        <f t="shared" ref="H18:H27" si="1">ROUNDDOWN(G18*E18,2)</f>
        <v>5.44</v>
      </c>
      <c r="I18" s="2"/>
    </row>
    <row r="19" spans="1:9" ht="16.5">
      <c r="A19" s="7" t="s">
        <v>35</v>
      </c>
      <c r="B19" s="8" t="s">
        <v>31</v>
      </c>
      <c r="C19" s="8" t="s">
        <v>13</v>
      </c>
      <c r="D19" s="9">
        <v>4721</v>
      </c>
      <c r="E19" s="10">
        <v>8.2850000000000007E-3</v>
      </c>
      <c r="F19" s="11">
        <v>1</v>
      </c>
      <c r="G19" s="12">
        <v>55.66</v>
      </c>
      <c r="H19" s="12">
        <f t="shared" si="1"/>
        <v>0.46</v>
      </c>
      <c r="I19" s="2"/>
    </row>
    <row r="20" spans="1:9" ht="16.5">
      <c r="A20" s="7" t="s">
        <v>36</v>
      </c>
      <c r="B20" s="8" t="s">
        <v>31</v>
      </c>
      <c r="C20" s="8" t="s">
        <v>13</v>
      </c>
      <c r="D20" s="9">
        <v>4718</v>
      </c>
      <c r="E20" s="10">
        <v>1.9373000000000001E-2</v>
      </c>
      <c r="F20" s="11">
        <v>1</v>
      </c>
      <c r="G20" s="12">
        <v>53.76</v>
      </c>
      <c r="H20" s="12">
        <f t="shared" si="1"/>
        <v>1.04</v>
      </c>
      <c r="I20" s="2"/>
    </row>
    <row r="21" spans="1:9" ht="77.25" customHeight="1">
      <c r="A21" s="7" t="s">
        <v>41</v>
      </c>
      <c r="B21" s="8" t="s">
        <v>42</v>
      </c>
      <c r="C21" s="8" t="s">
        <v>13</v>
      </c>
      <c r="D21" s="9">
        <v>4492</v>
      </c>
      <c r="E21" s="10">
        <v>1.2</v>
      </c>
      <c r="F21" s="11">
        <v>1</v>
      </c>
      <c r="G21" s="12">
        <v>12.88</v>
      </c>
      <c r="H21" s="12">
        <f t="shared" si="1"/>
        <v>15.45</v>
      </c>
      <c r="I21" s="2"/>
    </row>
    <row r="22" spans="1:9" ht="61.5" customHeight="1">
      <c r="A22" s="7" t="s">
        <v>43</v>
      </c>
      <c r="B22" s="8" t="s">
        <v>42</v>
      </c>
      <c r="C22" s="8" t="s">
        <v>13</v>
      </c>
      <c r="D22" s="9">
        <v>4517</v>
      </c>
      <c r="E22" s="10">
        <v>1.53</v>
      </c>
      <c r="F22" s="11">
        <v>1</v>
      </c>
      <c r="G22" s="12">
        <v>0.56999999999999995</v>
      </c>
      <c r="H22" s="12">
        <f t="shared" si="1"/>
        <v>0.87</v>
      </c>
      <c r="I22" s="2"/>
    </row>
    <row r="23" spans="1:9" ht="82.5">
      <c r="A23" s="7" t="s">
        <v>45</v>
      </c>
      <c r="B23" s="8" t="s">
        <v>44</v>
      </c>
      <c r="C23" s="8" t="s">
        <v>13</v>
      </c>
      <c r="D23" s="9">
        <v>1347</v>
      </c>
      <c r="E23" s="10">
        <v>0.26</v>
      </c>
      <c r="F23" s="11">
        <v>1</v>
      </c>
      <c r="G23" s="12">
        <v>19.829999999999998</v>
      </c>
      <c r="H23" s="12">
        <f t="shared" si="1"/>
        <v>5.15</v>
      </c>
      <c r="I23" s="2"/>
    </row>
    <row r="24" spans="1:9" ht="33">
      <c r="A24" s="7" t="s">
        <v>46</v>
      </c>
      <c r="B24" s="8" t="s">
        <v>47</v>
      </c>
      <c r="C24" s="8" t="s">
        <v>32</v>
      </c>
      <c r="D24" s="8">
        <v>21103</v>
      </c>
      <c r="E24" s="10">
        <v>1.17</v>
      </c>
      <c r="F24" s="10">
        <v>1</v>
      </c>
      <c r="G24" s="11">
        <v>13.93</v>
      </c>
      <c r="H24" s="12">
        <f t="shared" si="1"/>
        <v>16.29</v>
      </c>
      <c r="I24" s="2"/>
    </row>
    <row r="25" spans="1:9" ht="16.5">
      <c r="A25" s="7" t="s">
        <v>53</v>
      </c>
      <c r="B25" s="8" t="s">
        <v>48</v>
      </c>
      <c r="C25" s="8" t="s">
        <v>13</v>
      </c>
      <c r="D25" s="17">
        <v>33</v>
      </c>
      <c r="E25" s="10">
        <v>5.52</v>
      </c>
      <c r="F25" s="11">
        <v>1</v>
      </c>
      <c r="G25" s="12">
        <v>4.37</v>
      </c>
      <c r="H25" s="12">
        <f t="shared" si="1"/>
        <v>24.12</v>
      </c>
      <c r="I25" s="2"/>
    </row>
    <row r="26" spans="1:9" ht="33">
      <c r="A26" s="7" t="s">
        <v>49</v>
      </c>
      <c r="B26" s="8" t="s">
        <v>48</v>
      </c>
      <c r="C26" s="8" t="s">
        <v>13</v>
      </c>
      <c r="D26" s="9">
        <v>5061</v>
      </c>
      <c r="E26" s="10">
        <v>0.25</v>
      </c>
      <c r="F26" s="11">
        <v>1</v>
      </c>
      <c r="G26" s="12">
        <v>7.9</v>
      </c>
      <c r="H26" s="12">
        <f t="shared" si="1"/>
        <v>1.97</v>
      </c>
      <c r="I26" s="2"/>
    </row>
    <row r="27" spans="1:9" ht="49.5">
      <c r="A27" s="7" t="s">
        <v>50</v>
      </c>
      <c r="B27" s="8" t="s">
        <v>48</v>
      </c>
      <c r="C27" s="8" t="s">
        <v>13</v>
      </c>
      <c r="D27" s="9">
        <v>337</v>
      </c>
      <c r="E27" s="10">
        <v>9.6000000000000002E-2</v>
      </c>
      <c r="F27" s="11">
        <v>1</v>
      </c>
      <c r="G27" s="12">
        <v>8.26</v>
      </c>
      <c r="H27" s="12">
        <f t="shared" si="1"/>
        <v>0.79</v>
      </c>
      <c r="I27" s="2"/>
    </row>
    <row r="28" spans="1:9" ht="16.5">
      <c r="A28" s="33" t="s">
        <v>12</v>
      </c>
      <c r="B28" s="33"/>
      <c r="C28" s="33"/>
      <c r="D28" s="33"/>
      <c r="E28" s="33"/>
      <c r="F28" s="33"/>
      <c r="G28" s="33"/>
      <c r="H28" s="16">
        <f>SUM(H17:H27)</f>
        <v>72.84</v>
      </c>
      <c r="I28" s="2"/>
    </row>
    <row r="29" spans="1:9" ht="16.5">
      <c r="A29" s="4"/>
      <c r="B29" s="4"/>
      <c r="C29" s="4"/>
      <c r="D29" s="4"/>
      <c r="E29" s="4"/>
      <c r="F29" s="4"/>
      <c r="G29" s="4"/>
      <c r="H29" s="5"/>
    </row>
    <row r="30" spans="1:9" ht="16.5">
      <c r="A30" s="36" t="s">
        <v>11</v>
      </c>
      <c r="B30" s="37"/>
      <c r="C30" s="6"/>
      <c r="D30" s="6"/>
      <c r="E30" s="6"/>
      <c r="F30" s="6"/>
      <c r="G30" s="6"/>
      <c r="H30" s="6"/>
    </row>
    <row r="31" spans="1:9" ht="16.5">
      <c r="A31" s="18" t="s">
        <v>10</v>
      </c>
      <c r="B31" s="19" t="s">
        <v>9</v>
      </c>
      <c r="C31" s="6"/>
      <c r="D31" s="6"/>
      <c r="E31" s="6"/>
      <c r="F31" s="6"/>
      <c r="G31" s="6"/>
      <c r="H31" s="6"/>
    </row>
    <row r="32" spans="1:9" ht="16.5">
      <c r="A32" s="20" t="s">
        <v>8</v>
      </c>
      <c r="B32" s="21">
        <f>H15</f>
        <v>46.489999999999995</v>
      </c>
      <c r="C32" s="6"/>
      <c r="D32" s="6"/>
      <c r="E32" s="6"/>
      <c r="F32" s="6"/>
      <c r="G32" s="6"/>
      <c r="H32" s="6"/>
    </row>
    <row r="33" spans="1:8" ht="16.5">
      <c r="A33" s="20" t="s">
        <v>7</v>
      </c>
      <c r="B33" s="21">
        <f>H28</f>
        <v>72.84</v>
      </c>
      <c r="C33" s="6"/>
      <c r="D33" s="6"/>
      <c r="E33" s="6"/>
      <c r="F33" s="6"/>
      <c r="G33" s="6"/>
      <c r="H33" s="6"/>
    </row>
    <row r="34" spans="1:8" ht="16.5">
      <c r="A34" s="20" t="s">
        <v>6</v>
      </c>
      <c r="B34" s="21">
        <v>0</v>
      </c>
      <c r="C34" s="6"/>
      <c r="D34" s="6"/>
      <c r="E34" s="6"/>
      <c r="F34" s="6"/>
      <c r="G34" s="6"/>
      <c r="H34" s="6"/>
    </row>
    <row r="35" spans="1:8" ht="16.5">
      <c r="A35" s="20" t="s">
        <v>5</v>
      </c>
      <c r="B35" s="21">
        <v>1</v>
      </c>
      <c r="C35" s="6"/>
      <c r="D35" s="6"/>
      <c r="E35" s="6"/>
      <c r="F35" s="6"/>
      <c r="G35" s="6"/>
      <c r="H35" s="6"/>
    </row>
    <row r="36" spans="1:8" ht="16.5">
      <c r="A36" s="20" t="s">
        <v>4</v>
      </c>
      <c r="B36" s="21">
        <f>B32+B34</f>
        <v>46.489999999999995</v>
      </c>
      <c r="C36" s="6"/>
      <c r="D36" s="6"/>
      <c r="E36" s="6"/>
      <c r="F36" s="6"/>
      <c r="G36" s="6"/>
      <c r="H36" s="6"/>
    </row>
    <row r="37" spans="1:8" ht="33">
      <c r="A37" s="20" t="s">
        <v>3</v>
      </c>
      <c r="B37" s="21">
        <f>(B32+B34)/B35</f>
        <v>46.489999999999995</v>
      </c>
      <c r="C37" s="6"/>
      <c r="D37" s="6"/>
      <c r="E37" s="6"/>
      <c r="F37" s="6"/>
      <c r="G37" s="6"/>
      <c r="H37" s="6"/>
    </row>
    <row r="38" spans="1:8" ht="16.5">
      <c r="A38" s="20" t="s">
        <v>2</v>
      </c>
      <c r="B38" s="21">
        <f>B33+B37</f>
        <v>119.33</v>
      </c>
      <c r="C38" s="6"/>
      <c r="D38" s="6"/>
      <c r="E38" s="6"/>
      <c r="F38" s="6"/>
      <c r="G38" s="6"/>
      <c r="H38" s="6"/>
    </row>
    <row r="39" spans="1:8" ht="16.5">
      <c r="A39" s="6"/>
      <c r="B39" s="6"/>
      <c r="C39" s="6"/>
      <c r="D39" s="6"/>
      <c r="E39" s="6"/>
      <c r="F39" s="6"/>
      <c r="G39" s="6"/>
      <c r="H39" s="6"/>
    </row>
    <row r="40" spans="1:8" s="2" customFormat="1" ht="16.5">
      <c r="A40" s="34" t="s">
        <v>1</v>
      </c>
      <c r="B40" s="35"/>
      <c r="C40" s="35"/>
      <c r="D40" s="35"/>
      <c r="E40" s="35"/>
      <c r="F40" s="35"/>
      <c r="G40" s="35"/>
      <c r="H40" s="35"/>
    </row>
    <row r="41" spans="1:8" ht="31.5" customHeight="1">
      <c r="A41" s="31" t="s">
        <v>51</v>
      </c>
      <c r="B41" s="31"/>
      <c r="C41" s="31"/>
      <c r="D41" s="31"/>
      <c r="E41" s="31"/>
      <c r="F41" s="31"/>
      <c r="G41" s="31"/>
      <c r="H41" s="31"/>
    </row>
    <row r="42" spans="1:8" ht="31.5" customHeight="1">
      <c r="A42" s="31" t="s">
        <v>0</v>
      </c>
      <c r="B42" s="31"/>
      <c r="C42" s="31"/>
      <c r="D42" s="31"/>
      <c r="E42" s="31"/>
      <c r="F42" s="31"/>
      <c r="G42" s="31"/>
      <c r="H42" s="31"/>
    </row>
  </sheetData>
  <mergeCells count="15">
    <mergeCell ref="A41:H41"/>
    <mergeCell ref="A42:H42"/>
    <mergeCell ref="A9:H9"/>
    <mergeCell ref="A15:G15"/>
    <mergeCell ref="A16:H16"/>
    <mergeCell ref="A40:H40"/>
    <mergeCell ref="A28:G28"/>
    <mergeCell ref="A30:B30"/>
    <mergeCell ref="A7:G7"/>
    <mergeCell ref="A1:H1"/>
    <mergeCell ref="A2:H2"/>
    <mergeCell ref="A3:H3"/>
    <mergeCell ref="A4:H4"/>
    <mergeCell ref="A5:H5"/>
    <mergeCell ref="A6:H6"/>
  </mergeCells>
  <printOptions horizontalCentered="1"/>
  <pageMargins left="0.51181102362204722" right="0.31496062992125984" top="0.39370078740157483" bottom="0.78740157480314965" header="0.31496062992125984" footer="0.31496062992125984"/>
  <pageSetup paperSize="9" scale="75" orientation="portrait" r:id="rId1"/>
  <legacyDrawing r:id="rId2"/>
  <oleObjects>
    <oleObject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 07 BANCO</vt:lpstr>
      <vt:lpstr>'CP 07 BANCO'!Area_de_impressao</vt:lpstr>
    </vt:vector>
  </TitlesOfParts>
  <Company>pmsm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beverson.beltrame</dc:creator>
  <cp:lastModifiedBy>Ari Marcos Figueiredo Sousa</cp:lastModifiedBy>
  <cp:lastPrinted>2014-05-14T11:33:16Z</cp:lastPrinted>
  <dcterms:created xsi:type="dcterms:W3CDTF">2014-05-13T11:45:15Z</dcterms:created>
  <dcterms:modified xsi:type="dcterms:W3CDTF">2014-11-07T15:30:25Z</dcterms:modified>
</cp:coreProperties>
</file>